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tieco01-my.sharepoint.com/personal/contact_bati-eco_com/Documents/Documents/2025-026 - ARCHETICK - PREFECTURE ACCUEIL/5 - Economies/3 - DPGF/"/>
    </mc:Choice>
  </mc:AlternateContent>
  <xr:revisionPtr revIDLastSave="147" documentId="8_{BBF5893E-581D-498B-9656-A2DB42692186}" xr6:coauthVersionLast="47" xr6:coauthVersionMax="47" xr10:uidLastSave="{3C4C82B9-9293-4FDE-855C-A38EEEB05E4A}"/>
  <bookViews>
    <workbookView xWindow="28680" yWindow="-120" windowWidth="29040" windowHeight="15720" xr2:uid="{00000000-000D-0000-FFFF-FFFF00000000}"/>
  </bookViews>
  <sheets>
    <sheet name="Page de Garde" sheetId="3" r:id="rId1"/>
    <sheet name="DPGF" sheetId="4" r:id="rId2"/>
    <sheet name="Métré" sheetId="2" r:id="rId3"/>
  </sheets>
  <externalReferences>
    <externalReference r:id="rId4"/>
    <externalReference r:id="rId5"/>
  </externalReferences>
  <definedNames>
    <definedName name="abru">[1]VAR!$C$2</definedName>
    <definedName name="deci">[2]VAR!$C$9</definedName>
    <definedName name="delp" localSheetId="1">DPGF!#REF!</definedName>
    <definedName name="delp" localSheetId="0">'Page de Garde'!#REF!</definedName>
    <definedName name="delp">#REF!</definedName>
    <definedName name="detitf" localSheetId="1">DPGF!$B$6</definedName>
    <definedName name="detitf" localSheetId="0">'Page de Garde'!#REF!</definedName>
    <definedName name="detitf">#REF!</definedName>
    <definedName name="idxavan" localSheetId="1">DPGF!#REF!</definedName>
    <definedName name="idxavan" localSheetId="0">'Page de Garde'!#REF!</definedName>
    <definedName name="idxavan">#REF!</definedName>
    <definedName name="_xlnm.Print_Titles" localSheetId="1">DPGF!$1:$7</definedName>
    <definedName name="_xlnm.Print_Titles" localSheetId="2">Métré!$1:$8</definedName>
    <definedName name="intn" localSheetId="1">DPGF!#REF!</definedName>
    <definedName name="intn" localSheetId="0">'Page de Garde'!#REF!</definedName>
    <definedName name="intn">#REF!</definedName>
    <definedName name="mht" localSheetId="1">DPGF!#REF!</definedName>
    <definedName name="mht" localSheetId="0">'Page de Garde'!#REF!</definedName>
    <definedName name="mht">#REF!</definedName>
    <definedName name="mttc" localSheetId="1">DPGF!$A$26</definedName>
    <definedName name="mttc" localSheetId="0">'Page de Garde'!$A$62</definedName>
    <definedName name="mttc">#REF!</definedName>
    <definedName name="tva">[2]VAR!$C$22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" l="1"/>
  <c r="H12" i="2" s="1"/>
  <c r="A2" i="2"/>
  <c r="A2" i="4"/>
  <c r="F19" i="4"/>
  <c r="F18" i="4"/>
  <c r="F17" i="4"/>
  <c r="F16" i="4"/>
  <c r="F15" i="4"/>
  <c r="F14" i="4"/>
  <c r="F13" i="4"/>
  <c r="F12" i="4"/>
  <c r="F11" i="4"/>
  <c r="F10" i="4"/>
  <c r="F9" i="4"/>
  <c r="F8" i="4"/>
  <c r="F20" i="4" l="1"/>
  <c r="F22" i="4" s="1"/>
  <c r="J3" i="2"/>
  <c r="A3" i="2"/>
  <c r="J2" i="2"/>
  <c r="F3" i="4" l="1"/>
  <c r="F2" i="4"/>
  <c r="A3" i="4"/>
  <c r="F52" i="3"/>
  <c r="F23" i="4" l="1"/>
  <c r="F24" i="4" s="1"/>
</calcChain>
</file>

<file path=xl/sharedStrings.xml><?xml version="1.0" encoding="utf-8"?>
<sst xmlns="http://schemas.openxmlformats.org/spreadsheetml/2006/main" count="88" uniqueCount="66">
  <si>
    <t>N°</t>
  </si>
  <si>
    <t>U</t>
  </si>
  <si>
    <t>Désignation des ouvrages</t>
  </si>
  <si>
    <t>Qté</t>
  </si>
  <si>
    <t>PU HT</t>
  </si>
  <si>
    <t>PT EUR HT</t>
  </si>
  <si>
    <t>TVA AU TAUX DE 20 %</t>
  </si>
  <si>
    <t>MONTANT HT</t>
  </si>
  <si>
    <t>MONTANT TTC</t>
  </si>
  <si>
    <t>MAITRISE D’OUVRAGE :</t>
  </si>
  <si>
    <t xml:space="preserve">71000 – MÂCON </t>
  </si>
  <si>
    <t>ECONOMISTE :</t>
  </si>
  <si>
    <t>EURL BATI’ECO</t>
  </si>
  <si>
    <t>39, Rue Gambetta</t>
  </si>
  <si>
    <t xml:space="preserve">Tel: 06.83.99.54.52 </t>
  </si>
  <si>
    <t>Email : contact@bati-eco.com</t>
  </si>
  <si>
    <t>PRO</t>
  </si>
  <si>
    <t>Projet :</t>
  </si>
  <si>
    <t>D.P.G.F.</t>
  </si>
  <si>
    <r>
      <rPr>
        <b/>
        <sz val="13"/>
        <color theme="1"/>
        <rFont val="Trade Gothic Next"/>
        <family val="2"/>
      </rPr>
      <t>D</t>
    </r>
    <r>
      <rPr>
        <sz val="13"/>
        <color theme="1"/>
        <rFont val="Trade Gothic Next"/>
        <family val="2"/>
      </rPr>
      <t>écomposition du</t>
    </r>
    <r>
      <rPr>
        <b/>
        <sz val="13"/>
        <color theme="1"/>
        <rFont val="Trade Gothic Next"/>
        <family val="2"/>
      </rPr>
      <t xml:space="preserve"> P</t>
    </r>
    <r>
      <rPr>
        <sz val="13"/>
        <color theme="1"/>
        <rFont val="Trade Gothic Next"/>
        <family val="2"/>
      </rPr>
      <t>rix</t>
    </r>
    <r>
      <rPr>
        <b/>
        <sz val="13"/>
        <color theme="1"/>
        <rFont val="Trade Gothic Next"/>
        <family val="2"/>
      </rPr>
      <t xml:space="preserve"> G</t>
    </r>
    <r>
      <rPr>
        <sz val="13"/>
        <color theme="1"/>
        <rFont val="Trade Gothic Next"/>
        <family val="2"/>
      </rPr>
      <t>lobal et</t>
    </r>
    <r>
      <rPr>
        <b/>
        <sz val="13"/>
        <color theme="1"/>
        <rFont val="Trade Gothic Next"/>
        <family val="2"/>
      </rPr>
      <t xml:space="preserve"> F</t>
    </r>
    <r>
      <rPr>
        <sz val="13"/>
        <color theme="1"/>
        <rFont val="Trade Gothic Next"/>
        <family val="2"/>
      </rPr>
      <t>orfaitaire</t>
    </r>
  </si>
  <si>
    <t>Dossier :</t>
  </si>
  <si>
    <t>Date :</t>
  </si>
  <si>
    <t>Phase :</t>
  </si>
  <si>
    <t>Indice :</t>
  </si>
  <si>
    <t>Détails</t>
  </si>
  <si>
    <t>DETAILS QUANTITATIFS</t>
  </si>
  <si>
    <t>ARCH : éthik</t>
  </si>
  <si>
    <t>74, Quai Jean Jaurès</t>
  </si>
  <si>
    <t>Tel: 03.85.38.47.29</t>
  </si>
  <si>
    <t xml:space="preserve">Email : contact@archethik.fr </t>
  </si>
  <si>
    <t>196, Rue de Strasbourg</t>
  </si>
  <si>
    <t>71021 MACON Cedex</t>
  </si>
  <si>
    <t>PREFECTURE DE MACON</t>
  </si>
  <si>
    <t>71021 – MACON CEDEX</t>
  </si>
  <si>
    <t>Tel : 03.85.21.84.44</t>
  </si>
  <si>
    <t>Email : etienne.magnien@saone-et-loire.gouv.fr</t>
  </si>
  <si>
    <t>RE-AMENAGEMENT DE L'ACCUEIL DU BATIMENT PAPET</t>
  </si>
  <si>
    <t>ARCHITECTE :</t>
  </si>
  <si>
    <t>2025-026</t>
  </si>
  <si>
    <t>LOT N°04</t>
  </si>
  <si>
    <t>REVETEMENT DE SOLS SOUPLES</t>
  </si>
  <si>
    <t>TRAVAUX PREPARATOIRES</t>
  </si>
  <si>
    <t>RAGREAGE</t>
  </si>
  <si>
    <t>04.1.</t>
  </si>
  <si>
    <t>SOLS SOUPLES PVC</t>
  </si>
  <si>
    <t>REVETEMENT DE SOLS SOUPLES PVC EN LES</t>
  </si>
  <si>
    <t>04.2.</t>
  </si>
  <si>
    <t>Revêtement de sols souples PVC en lés U4 P3 E2/3 C2, ∆Lw=8dB</t>
  </si>
  <si>
    <t>OUVRAGES DIVERS</t>
  </si>
  <si>
    <t>SEUIL VISSE</t>
  </si>
  <si>
    <t>04.3.</t>
  </si>
  <si>
    <t>Fourniture et pose de seuil en aluminium L40mm</t>
  </si>
  <si>
    <t>Bureau Passeports</t>
  </si>
  <si>
    <t>Arrière-guichets BRE et PAN</t>
  </si>
  <si>
    <t>Circulation vers bureau R21</t>
  </si>
  <si>
    <t>Open space vers bureaux R22 et R23</t>
  </si>
  <si>
    <t>Arrière-bureaux OFPRA et EURODAC/DUBLIN</t>
  </si>
  <si>
    <t>Arrière-guichets BMI</t>
  </si>
  <si>
    <t>Bureau OFPRA</t>
  </si>
  <si>
    <t>Bureau EURODAC/DUBLIN</t>
  </si>
  <si>
    <t>Estrade bois de l’accueil et guichets BMI</t>
  </si>
  <si>
    <t>Divers</t>
  </si>
  <si>
    <t>m2</t>
  </si>
  <si>
    <t>ml</t>
  </si>
  <si>
    <t>Bureau R13</t>
  </si>
  <si>
    <t>Préparation et ragréage autolissant fibré sur plancher existant P3 Ep. Variant entre 5mm et 15mm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</si>
</sst>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F&quot;;[Red]\-#,##0.00&quot; F&quot;"/>
    <numFmt numFmtId="165" formatCode=";;"/>
    <numFmt numFmtId="166" formatCode="0;\-;"/>
    <numFmt numFmtId="167" formatCode="#,##0.00\ &quot;€&quot;"/>
    <numFmt numFmtId="168" formatCode="0.000"/>
  </numFmts>
  <fonts count="28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0"/>
      <name val="Geneva"/>
    </font>
    <font>
      <sz val="12"/>
      <name val="Tms Rmn"/>
    </font>
    <font>
      <b/>
      <sz val="10"/>
      <name val="Trade Gothic Next"/>
      <family val="2"/>
    </font>
    <font>
      <sz val="10"/>
      <name val="Trade Gothic Next"/>
      <family val="2"/>
    </font>
    <font>
      <sz val="11"/>
      <color theme="1"/>
      <name val="Trade Gothic Next"/>
      <family val="2"/>
    </font>
    <font>
      <sz val="10"/>
      <color indexed="8"/>
      <name val="Trade Gothic Next"/>
      <family val="2"/>
    </font>
    <font>
      <b/>
      <sz val="10"/>
      <color indexed="9"/>
      <name val="Trade Gothic Next"/>
      <family val="2"/>
    </font>
    <font>
      <sz val="9"/>
      <color theme="1"/>
      <name val="Trade Gothic Next"/>
      <family val="2"/>
    </font>
    <font>
      <b/>
      <u/>
      <sz val="9"/>
      <color theme="1"/>
      <name val="Trade Gothic Next"/>
      <family val="2"/>
    </font>
    <font>
      <b/>
      <sz val="6"/>
      <color theme="1"/>
      <name val="Trade Gothic Next"/>
      <family val="2"/>
    </font>
    <font>
      <sz val="6"/>
      <color theme="1"/>
      <name val="Trade Gothic Next"/>
      <family val="2"/>
    </font>
    <font>
      <b/>
      <sz val="9"/>
      <color theme="1"/>
      <name val="Trade Gothic Next"/>
      <family val="2"/>
    </font>
    <font>
      <sz val="8"/>
      <color theme="1"/>
      <name val="Trade Gothic Next"/>
      <family val="2"/>
    </font>
    <font>
      <sz val="16"/>
      <color theme="1"/>
      <name val="Trade Gothic Next"/>
      <family val="2"/>
    </font>
    <font>
      <b/>
      <sz val="22"/>
      <color theme="1"/>
      <name val="Trade Gothic Next"/>
      <family val="2"/>
    </font>
    <font>
      <b/>
      <sz val="13"/>
      <color theme="1"/>
      <name val="Trade Gothic Next"/>
      <family val="2"/>
    </font>
    <font>
      <sz val="13"/>
      <color theme="1"/>
      <name val="Trade Gothic Next"/>
      <family val="2"/>
    </font>
    <font>
      <sz val="10"/>
      <color theme="1"/>
      <name val="Trade Gothic Next"/>
      <family val="2"/>
    </font>
    <font>
      <u/>
      <sz val="12"/>
      <color theme="1"/>
      <name val="Trade Gothic Next"/>
      <family val="2"/>
    </font>
    <font>
      <b/>
      <sz val="11"/>
      <color theme="1"/>
      <name val="Trade Gothic Next"/>
      <family val="2"/>
    </font>
    <font>
      <b/>
      <sz val="10"/>
      <color indexed="8"/>
      <name val="Trade Gothic Next"/>
      <family val="2"/>
    </font>
    <font>
      <b/>
      <sz val="11"/>
      <name val="Trade Gothic Next"/>
      <family val="2"/>
    </font>
    <font>
      <b/>
      <sz val="14"/>
      <name val="Trade Gothic Next"/>
      <family val="2"/>
    </font>
    <font>
      <sz val="11"/>
      <name val="Trade Gothic Next"/>
      <family val="2"/>
    </font>
    <font>
      <b/>
      <sz val="10"/>
      <color theme="1"/>
      <name val="Trade Gothic Next"/>
      <family val="2"/>
    </font>
    <font>
      <b/>
      <sz val="20"/>
      <color theme="1"/>
      <name val="Trade Gothic Nex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D6EC"/>
        <bgColor indexed="64"/>
      </patternFill>
    </fill>
    <fill>
      <patternFill patternType="solid">
        <fgColor rgb="FF9FE5F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0" tint="-0.24994659260841701"/>
      </left>
      <right/>
      <top style="double">
        <color theme="0" tint="-0.24994659260841701"/>
      </top>
      <bottom/>
      <diagonal/>
    </border>
    <border>
      <left/>
      <right style="double">
        <color theme="0" tint="-0.24994659260841701"/>
      </right>
      <top style="double">
        <color theme="0" tint="-0.24994659260841701"/>
      </top>
      <bottom/>
      <diagonal/>
    </border>
    <border>
      <left style="double">
        <color theme="0" tint="-0.24994659260841701"/>
      </left>
      <right/>
      <top/>
      <bottom/>
      <diagonal/>
    </border>
    <border>
      <left/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/>
      <top/>
      <bottom style="double">
        <color theme="0" tint="-0.24994659260841701"/>
      </bottom>
      <diagonal/>
    </border>
    <border>
      <left/>
      <right style="double">
        <color theme="0" tint="-0.24994659260841701"/>
      </right>
      <top/>
      <bottom style="double">
        <color theme="0" tint="-0.24994659260841701"/>
      </bottom>
      <diagonal/>
    </border>
    <border>
      <left/>
      <right/>
      <top style="double">
        <color theme="0" tint="-0.24994659260841701"/>
      </top>
      <bottom/>
      <diagonal/>
    </border>
    <border>
      <left/>
      <right/>
      <top/>
      <bottom style="double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>
      <alignment horizontal="right" vertical="center"/>
      <protection locked="0"/>
    </xf>
    <xf numFmtId="164" fontId="2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167" fontId="5" fillId="0" borderId="0" xfId="3" applyNumberFormat="1" applyFont="1" applyAlignment="1">
      <alignment horizontal="center" vertical="center"/>
    </xf>
    <xf numFmtId="0" fontId="6" fillId="0" borderId="0" xfId="0" applyFont="1"/>
    <xf numFmtId="165" fontId="5" fillId="0" borderId="0" xfId="3" applyNumberFormat="1" applyFont="1" applyAlignment="1" applyProtection="1">
      <alignment horizontal="right" vertical="center"/>
      <protection hidden="1"/>
    </xf>
    <xf numFmtId="0" fontId="5" fillId="0" borderId="0" xfId="3" applyFont="1" applyAlignment="1" applyProtection="1">
      <alignment vertical="center"/>
      <protection hidden="1"/>
    </xf>
    <xf numFmtId="167" fontId="5" fillId="0" borderId="0" xfId="3" applyNumberFormat="1" applyFont="1" applyAlignment="1" applyProtection="1">
      <alignment horizontal="left" vertical="center"/>
      <protection hidden="1"/>
    </xf>
    <xf numFmtId="0" fontId="7" fillId="0" borderId="0" xfId="0" applyFont="1"/>
    <xf numFmtId="165" fontId="5" fillId="0" borderId="0" xfId="3" applyNumberFormat="1" applyFont="1" applyAlignment="1" applyProtection="1">
      <alignment horizontal="left" vertical="center"/>
      <protection hidden="1"/>
    </xf>
    <xf numFmtId="0" fontId="5" fillId="0" borderId="0" xfId="3" applyFont="1" applyAlignment="1" applyProtection="1">
      <alignment horizontal="left" vertical="center"/>
      <protection hidden="1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165" fontId="5" fillId="0" borderId="0" xfId="0" applyNumberFormat="1" applyFont="1" applyAlignment="1">
      <alignment horizontal="left" wrapText="1"/>
    </xf>
    <xf numFmtId="167" fontId="7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 applyProtection="1">
      <alignment horizontal="right" vertical="top"/>
      <protection hidden="1"/>
    </xf>
    <xf numFmtId="165" fontId="5" fillId="0" borderId="0" xfId="0" applyNumberFormat="1" applyFont="1" applyAlignment="1">
      <alignment horizontal="left"/>
    </xf>
    <xf numFmtId="0" fontId="4" fillId="0" borderId="1" xfId="0" applyFont="1" applyBorder="1" applyAlignment="1" applyProtection="1">
      <alignment horizontal="left"/>
      <protection hidden="1"/>
    </xf>
    <xf numFmtId="0" fontId="4" fillId="0" borderId="1" xfId="0" applyFont="1" applyBorder="1"/>
    <xf numFmtId="165" fontId="4" fillId="0" borderId="1" xfId="0" applyNumberFormat="1" applyFont="1" applyBorder="1" applyAlignment="1" applyProtection="1">
      <alignment horizontal="left"/>
      <protection hidden="1"/>
    </xf>
    <xf numFmtId="167" fontId="8" fillId="0" borderId="1" xfId="0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4" xfId="0" applyFont="1" applyBorder="1" applyAlignment="1" applyProtection="1">
      <alignment horizontal="left"/>
      <protection hidden="1"/>
    </xf>
    <xf numFmtId="0" fontId="4" fillId="0" borderId="4" xfId="0" applyFont="1" applyBorder="1"/>
    <xf numFmtId="165" fontId="4" fillId="0" borderId="4" xfId="0" applyNumberFormat="1" applyFont="1" applyBorder="1" applyAlignment="1" applyProtection="1">
      <alignment horizontal="left"/>
      <protection hidden="1"/>
    </xf>
    <xf numFmtId="167" fontId="4" fillId="0" borderId="4" xfId="0" applyNumberFormat="1" applyFont="1" applyBorder="1" applyAlignment="1">
      <alignment horizontal="center" vertical="center"/>
    </xf>
    <xf numFmtId="167" fontId="4" fillId="0" borderId="4" xfId="2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11" fillId="0" borderId="12" xfId="0" applyFont="1" applyBorder="1" applyAlignment="1">
      <alignment vertical="center"/>
    </xf>
    <xf numFmtId="0" fontId="0" fillId="0" borderId="12" xfId="0" applyBorder="1"/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10" fillId="0" borderId="13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4" fillId="0" borderId="13" xfId="0" applyFont="1" applyBorder="1"/>
    <xf numFmtId="0" fontId="19" fillId="0" borderId="18" xfId="0" applyFont="1" applyBorder="1" applyAlignment="1">
      <alignment horizontal="left" vertical="center"/>
    </xf>
    <xf numFmtId="14" fontId="19" fillId="0" borderId="18" xfId="0" applyNumberFormat="1" applyFont="1" applyBorder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165" fontId="5" fillId="0" borderId="0" xfId="0" applyNumberFormat="1" applyFont="1" applyAlignment="1" applyProtection="1">
      <alignment horizontal="right" vertical="center"/>
      <protection hidden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hidden="1"/>
    </xf>
    <xf numFmtId="165" fontId="5" fillId="0" borderId="0" xfId="0" applyNumberFormat="1" applyFont="1" applyAlignment="1" applyProtection="1">
      <alignment horizontal="left" vertical="center"/>
      <protection hidden="1"/>
    </xf>
    <xf numFmtId="166" fontId="5" fillId="0" borderId="19" xfId="0" applyNumberFormat="1" applyFont="1" applyBorder="1" applyAlignment="1">
      <alignment horizontal="left" vertical="top"/>
    </xf>
    <xf numFmtId="0" fontId="5" fillId="0" borderId="19" xfId="0" applyFont="1" applyBorder="1" applyAlignment="1">
      <alignment horizontal="left" vertical="top" wrapText="1"/>
    </xf>
    <xf numFmtId="166" fontId="5" fillId="0" borderId="20" xfId="0" applyNumberFormat="1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wrapText="1"/>
    </xf>
    <xf numFmtId="165" fontId="5" fillId="0" borderId="19" xfId="0" applyNumberFormat="1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165" fontId="5" fillId="0" borderId="20" xfId="0" applyNumberFormat="1" applyFont="1" applyBorder="1" applyAlignment="1">
      <alignment horizontal="center" wrapText="1"/>
    </xf>
    <xf numFmtId="2" fontId="5" fillId="0" borderId="20" xfId="0" applyNumberFormat="1" applyFont="1" applyBorder="1" applyAlignment="1">
      <alignment horizontal="center" wrapText="1"/>
    </xf>
    <xf numFmtId="167" fontId="5" fillId="0" borderId="19" xfId="2" applyNumberFormat="1" applyFont="1" applyFill="1" applyBorder="1" applyAlignment="1" applyProtection="1">
      <alignment horizontal="right"/>
      <protection hidden="1"/>
    </xf>
    <xf numFmtId="167" fontId="5" fillId="0" borderId="20" xfId="2" applyNumberFormat="1" applyFont="1" applyFill="1" applyBorder="1" applyAlignment="1" applyProtection="1">
      <alignment horizontal="right"/>
      <protection hidden="1"/>
    </xf>
    <xf numFmtId="166" fontId="5" fillId="0" borderId="9" xfId="0" applyNumberFormat="1" applyFont="1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wrapText="1"/>
    </xf>
    <xf numFmtId="165" fontId="5" fillId="0" borderId="9" xfId="0" applyNumberFormat="1" applyFont="1" applyBorder="1" applyAlignment="1">
      <alignment horizontal="center" wrapText="1"/>
    </xf>
    <xf numFmtId="167" fontId="5" fillId="0" borderId="9" xfId="2" applyNumberFormat="1" applyFont="1" applyFill="1" applyBorder="1" applyAlignment="1" applyProtection="1">
      <alignment horizontal="right"/>
      <protection hidden="1"/>
    </xf>
    <xf numFmtId="0" fontId="5" fillId="0" borderId="3" xfId="3" applyFont="1" applyBorder="1" applyAlignment="1">
      <alignment horizontal="center" vertical="center"/>
    </xf>
    <xf numFmtId="0" fontId="5" fillId="0" borderId="3" xfId="3" applyFont="1" applyBorder="1" applyAlignment="1" applyProtection="1">
      <alignment horizontal="center" vertical="center"/>
      <protection hidden="1"/>
    </xf>
    <xf numFmtId="9" fontId="5" fillId="0" borderId="3" xfId="3" applyNumberFormat="1" applyFont="1" applyBorder="1" applyAlignment="1" applyProtection="1">
      <alignment horizontal="center" vertical="center"/>
      <protection hidden="1"/>
    </xf>
    <xf numFmtId="165" fontId="5" fillId="0" borderId="3" xfId="3" applyNumberFormat="1" applyFont="1" applyBorder="1" applyAlignment="1" applyProtection="1">
      <alignment horizontal="center" vertical="center"/>
      <protection hidden="1"/>
    </xf>
    <xf numFmtId="167" fontId="5" fillId="2" borderId="3" xfId="3" applyNumberFormat="1" applyFont="1" applyFill="1" applyBorder="1" applyAlignment="1" applyProtection="1">
      <alignment horizontal="center" vertical="center"/>
      <protection locked="0"/>
    </xf>
    <xf numFmtId="167" fontId="5" fillId="0" borderId="3" xfId="3" applyNumberFormat="1" applyFont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168" fontId="5" fillId="0" borderId="7" xfId="0" applyNumberFormat="1" applyFont="1" applyBorder="1" applyAlignment="1" applyProtection="1">
      <alignment horizontal="left"/>
      <protection locked="0"/>
    </xf>
    <xf numFmtId="168" fontId="5" fillId="0" borderId="8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168" fontId="5" fillId="0" borderId="21" xfId="0" applyNumberFormat="1" applyFont="1" applyBorder="1" applyAlignment="1" applyProtection="1">
      <alignment horizontal="left"/>
      <protection locked="0"/>
    </xf>
    <xf numFmtId="2" fontId="5" fillId="0" borderId="22" xfId="0" applyNumberFormat="1" applyFont="1" applyBorder="1" applyProtection="1">
      <protection locked="0"/>
    </xf>
    <xf numFmtId="2" fontId="5" fillId="0" borderId="22" xfId="0" applyNumberFormat="1" applyFont="1" applyBorder="1" applyAlignment="1" applyProtection="1">
      <alignment horizontal="center"/>
      <protection locked="0"/>
    </xf>
    <xf numFmtId="2" fontId="5" fillId="0" borderId="21" xfId="0" applyNumberFormat="1" applyFont="1" applyBorder="1" applyAlignment="1" applyProtection="1">
      <alignment horizontal="center"/>
      <protection locked="0"/>
    </xf>
    <xf numFmtId="2" fontId="4" fillId="0" borderId="21" xfId="0" applyNumberFormat="1" applyFont="1" applyBorder="1" applyAlignment="1" applyProtection="1">
      <alignment horizontal="center"/>
      <protection hidden="1"/>
    </xf>
    <xf numFmtId="2" fontId="5" fillId="0" borderId="23" xfId="0" applyNumberFormat="1" applyFont="1" applyBorder="1" applyProtection="1">
      <protection locked="0"/>
    </xf>
    <xf numFmtId="2" fontId="5" fillId="0" borderId="23" xfId="0" applyNumberFormat="1" applyFont="1" applyBorder="1" applyAlignment="1" applyProtection="1">
      <alignment horizontal="center"/>
      <protection locked="0"/>
    </xf>
    <xf numFmtId="2" fontId="5" fillId="0" borderId="7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 applyProtection="1">
      <alignment horizontal="center"/>
      <protection hidden="1"/>
    </xf>
    <xf numFmtId="2" fontId="4" fillId="0" borderId="22" xfId="0" applyNumberFormat="1" applyFont="1" applyBorder="1" applyProtection="1">
      <protection hidden="1"/>
    </xf>
    <xf numFmtId="2" fontId="4" fillId="0" borderId="23" xfId="0" applyNumberFormat="1" applyFont="1" applyBorder="1" applyProtection="1">
      <protection hidden="1"/>
    </xf>
    <xf numFmtId="2" fontId="5" fillId="0" borderId="27" xfId="0" applyNumberFormat="1" applyFont="1" applyBorder="1" applyProtection="1">
      <protection locked="0"/>
    </xf>
    <xf numFmtId="2" fontId="5" fillId="0" borderId="27" xfId="0" applyNumberFormat="1" applyFont="1" applyBorder="1" applyAlignment="1" applyProtection="1">
      <alignment horizontal="center"/>
      <protection locked="0"/>
    </xf>
    <xf numFmtId="2" fontId="5" fillId="0" borderId="8" xfId="0" applyNumberFormat="1" applyFont="1" applyBorder="1" applyAlignment="1" applyProtection="1">
      <alignment horizontal="center"/>
      <protection locked="0"/>
    </xf>
    <xf numFmtId="2" fontId="4" fillId="0" borderId="8" xfId="0" applyNumberFormat="1" applyFont="1" applyBorder="1" applyAlignment="1" applyProtection="1">
      <alignment horizontal="center"/>
      <protection hidden="1"/>
    </xf>
    <xf numFmtId="2" fontId="4" fillId="0" borderId="27" xfId="0" applyNumberFormat="1" applyFont="1" applyBorder="1" applyProtection="1">
      <protection hidden="1"/>
    </xf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165" fontId="4" fillId="0" borderId="31" xfId="0" applyNumberFormat="1" applyFont="1" applyBorder="1" applyAlignment="1" applyProtection="1">
      <alignment horizontal="left" vertical="center"/>
      <protection hidden="1"/>
    </xf>
    <xf numFmtId="0" fontId="5" fillId="0" borderId="32" xfId="0" applyFont="1" applyBorder="1" applyAlignment="1" applyProtection="1">
      <alignment horizontal="right" vertical="center"/>
      <protection hidden="1"/>
    </xf>
    <xf numFmtId="165" fontId="5" fillId="0" borderId="31" xfId="0" applyNumberFormat="1" applyFont="1" applyBorder="1" applyAlignment="1" applyProtection="1">
      <alignment horizontal="left" vertical="center"/>
      <protection hidden="1"/>
    </xf>
    <xf numFmtId="165" fontId="5" fillId="0" borderId="33" xfId="0" applyNumberFormat="1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165" fontId="5" fillId="0" borderId="1" xfId="0" applyNumberFormat="1" applyFont="1" applyBorder="1" applyAlignment="1" applyProtection="1">
      <alignment horizontal="right" vertical="center"/>
      <protection hidden="1"/>
    </xf>
    <xf numFmtId="4" fontId="5" fillId="0" borderId="1" xfId="0" applyNumberFormat="1" applyFont="1" applyBorder="1" applyAlignment="1">
      <alignment horizontal="right" vertical="center"/>
    </xf>
    <xf numFmtId="0" fontId="5" fillId="0" borderId="34" xfId="0" applyFont="1" applyBorder="1" applyAlignment="1" applyProtection="1">
      <alignment horizontal="right" vertical="center"/>
      <protection hidden="1"/>
    </xf>
    <xf numFmtId="0" fontId="25" fillId="0" borderId="32" xfId="0" applyFont="1" applyBorder="1" applyAlignment="1" applyProtection="1">
      <alignment horizontal="righ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0" fontId="6" fillId="0" borderId="1" xfId="0" applyFont="1" applyBorder="1"/>
    <xf numFmtId="0" fontId="6" fillId="0" borderId="34" xfId="0" applyFont="1" applyBorder="1"/>
    <xf numFmtId="167" fontId="7" fillId="4" borderId="19" xfId="0" applyNumberFormat="1" applyFont="1" applyFill="1" applyBorder="1" applyAlignment="1">
      <alignment horizontal="center" wrapText="1"/>
    </xf>
    <xf numFmtId="167" fontId="7" fillId="4" borderId="20" xfId="0" applyNumberFormat="1" applyFont="1" applyFill="1" applyBorder="1" applyAlignment="1">
      <alignment horizontal="center" wrapText="1"/>
    </xf>
    <xf numFmtId="167" fontId="7" fillId="4" borderId="9" xfId="0" applyNumberFormat="1" applyFont="1" applyFill="1" applyBorder="1" applyAlignment="1">
      <alignment horizontal="center" wrapText="1"/>
    </xf>
    <xf numFmtId="0" fontId="14" fillId="0" borderId="0" xfId="0" applyFont="1" applyAlignment="1">
      <alignment vertical="center"/>
    </xf>
    <xf numFmtId="0" fontId="26" fillId="0" borderId="13" xfId="0" applyFont="1" applyBorder="1"/>
    <xf numFmtId="0" fontId="13" fillId="0" borderId="0" xfId="0" applyFont="1"/>
    <xf numFmtId="168" fontId="5" fillId="0" borderId="7" xfId="0" applyNumberFormat="1" applyFont="1" applyBorder="1" applyAlignment="1" applyProtection="1">
      <alignment horizontal="left" wrapText="1"/>
      <protection locked="0"/>
    </xf>
    <xf numFmtId="0" fontId="6" fillId="0" borderId="28" xfId="0" applyFont="1" applyBorder="1" applyAlignment="1">
      <alignment vertical="top"/>
    </xf>
    <xf numFmtId="165" fontId="23" fillId="0" borderId="31" xfId="0" applyNumberFormat="1" applyFont="1" applyBorder="1" applyAlignment="1" applyProtection="1">
      <alignment horizontal="left" vertical="top"/>
      <protection hidden="1"/>
    </xf>
    <xf numFmtId="165" fontId="25" fillId="0" borderId="31" xfId="0" applyNumberFormat="1" applyFont="1" applyBorder="1" applyAlignment="1" applyProtection="1">
      <alignment horizontal="left" vertical="top"/>
      <protection hidden="1"/>
    </xf>
    <xf numFmtId="165" fontId="5" fillId="0" borderId="33" xfId="0" applyNumberFormat="1" applyFont="1" applyBorder="1" applyAlignment="1" applyProtection="1">
      <alignment horizontal="left" vertical="top"/>
      <protection hidden="1"/>
    </xf>
    <xf numFmtId="165" fontId="5" fillId="0" borderId="0" xfId="0" applyNumberFormat="1" applyFont="1" applyAlignment="1" applyProtection="1">
      <alignment horizontal="left" vertical="top"/>
      <protection hidden="1"/>
    </xf>
    <xf numFmtId="165" fontId="5" fillId="0" borderId="0" xfId="3" applyNumberFormat="1" applyFont="1" applyAlignment="1" applyProtection="1">
      <alignment horizontal="left" vertical="top"/>
      <protection hidden="1"/>
    </xf>
    <xf numFmtId="0" fontId="5" fillId="0" borderId="3" xfId="3" applyFont="1" applyBorder="1" applyAlignment="1">
      <alignment horizontal="center" vertical="top"/>
    </xf>
    <xf numFmtId="0" fontId="7" fillId="0" borderId="24" xfId="0" applyFont="1" applyBorder="1" applyAlignment="1">
      <alignment vertical="top"/>
    </xf>
    <xf numFmtId="0" fontId="7" fillId="0" borderId="25" xfId="0" applyFont="1" applyBorder="1" applyAlignment="1">
      <alignment vertical="top"/>
    </xf>
    <xf numFmtId="0" fontId="7" fillId="0" borderId="26" xfId="0" applyFont="1" applyBorder="1" applyAlignment="1">
      <alignment vertical="top"/>
    </xf>
    <xf numFmtId="0" fontId="7" fillId="0" borderId="0" xfId="0" applyFont="1" applyAlignment="1">
      <alignment vertical="top"/>
    </xf>
    <xf numFmtId="0" fontId="22" fillId="0" borderId="25" xfId="0" applyFont="1" applyBorder="1" applyAlignment="1">
      <alignment vertical="top"/>
    </xf>
    <xf numFmtId="168" fontId="4" fillId="0" borderId="7" xfId="0" applyNumberFormat="1" applyFont="1" applyBorder="1" applyAlignment="1" applyProtection="1">
      <alignment horizontal="left"/>
      <protection locked="0"/>
    </xf>
    <xf numFmtId="2" fontId="4" fillId="0" borderId="23" xfId="0" applyNumberFormat="1" applyFont="1" applyBorder="1" applyProtection="1">
      <protection locked="0"/>
    </xf>
    <xf numFmtId="2" fontId="4" fillId="0" borderId="23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 applyProtection="1">
      <alignment horizontal="center"/>
      <protection locked="0"/>
    </xf>
    <xf numFmtId="166" fontId="4" fillId="0" borderId="20" xfId="0" applyNumberFormat="1" applyFont="1" applyBorder="1" applyAlignment="1">
      <alignment horizontal="left" vertical="top"/>
    </xf>
    <xf numFmtId="0" fontId="4" fillId="0" borderId="2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wrapText="1"/>
    </xf>
    <xf numFmtId="165" fontId="4" fillId="0" borderId="20" xfId="0" applyNumberFormat="1" applyFont="1" applyBorder="1" applyAlignment="1">
      <alignment horizontal="center" wrapText="1"/>
    </xf>
    <xf numFmtId="167" fontId="22" fillId="4" borderId="20" xfId="0" applyNumberFormat="1" applyFont="1" applyFill="1" applyBorder="1" applyAlignment="1">
      <alignment horizontal="center" wrapText="1"/>
    </xf>
    <xf numFmtId="167" fontId="4" fillId="0" borderId="20" xfId="2" applyNumberFormat="1" applyFont="1" applyFill="1" applyBorder="1" applyAlignment="1" applyProtection="1">
      <alignment horizontal="right"/>
      <protection hidden="1"/>
    </xf>
    <xf numFmtId="2" fontId="4" fillId="0" borderId="20" xfId="0" applyNumberFormat="1" applyFont="1" applyBorder="1" applyAlignment="1">
      <alignment horizontal="center" wrapText="1"/>
    </xf>
    <xf numFmtId="0" fontId="5" fillId="0" borderId="5" xfId="3" applyFont="1" applyBorder="1" applyAlignment="1" applyProtection="1">
      <alignment horizontal="center" vertical="center"/>
      <protection hidden="1"/>
    </xf>
    <xf numFmtId="0" fontId="5" fillId="0" borderId="2" xfId="3" applyFont="1" applyBorder="1" applyAlignment="1" applyProtection="1">
      <alignment horizontal="center" vertical="center"/>
      <protection hidden="1"/>
    </xf>
    <xf numFmtId="0" fontId="5" fillId="0" borderId="6" xfId="3" applyFont="1" applyBorder="1" applyAlignment="1" applyProtection="1">
      <alignment horizontal="center" vertical="center"/>
      <protection hidden="1"/>
    </xf>
    <xf numFmtId="165" fontId="24" fillId="3" borderId="0" xfId="0" applyNumberFormat="1" applyFont="1" applyFill="1" applyAlignment="1" applyProtection="1">
      <alignment horizontal="center" vertical="center"/>
      <protection hidden="1"/>
    </xf>
    <xf numFmtId="0" fontId="20" fillId="0" borderId="1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/>
    </xf>
    <xf numFmtId="0" fontId="27" fillId="0" borderId="12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3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</cellXfs>
  <cellStyles count="4">
    <cellStyle name="FIOcache" xfId="1" xr:uid="{00000000-0005-0000-0000-000000000000}"/>
    <cellStyle name="Monétaire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6AD6EC"/>
      <color rgb="FF9FE5F3"/>
      <color rgb="FF1CB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49</xdr:row>
      <xdr:rowOff>126740</xdr:rowOff>
    </xdr:from>
    <xdr:to>
      <xdr:col>1</xdr:col>
      <xdr:colOff>1845235</xdr:colOff>
      <xdr:row>52</xdr:row>
      <xdr:rowOff>144965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E13CA62-AAE1-0364-1FC4-A44762697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8194415"/>
          <a:ext cx="1778560" cy="50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</xdr:row>
      <xdr:rowOff>123825</xdr:rowOff>
    </xdr:from>
    <xdr:to>
      <xdr:col>1</xdr:col>
      <xdr:colOff>1847850</xdr:colOff>
      <xdr:row>7</xdr:row>
      <xdr:rowOff>39370</xdr:rowOff>
    </xdr:to>
    <xdr:pic>
      <xdr:nvPicPr>
        <xdr:cNvPr id="3" name="Image 2" descr="Liste des préfets de Saône-et-Loire — Wikipédia">
          <a:extLst>
            <a:ext uri="{FF2B5EF4-FFF2-40B4-BE49-F238E27FC236}">
              <a16:creationId xmlns:a16="http://schemas.microsoft.com/office/drawing/2014/main" id="{D4B860AC-A502-5877-26A2-1D12350D2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0"/>
          <a:ext cx="1857375" cy="116332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28575</xdr:colOff>
      <xdr:row>35</xdr:row>
      <xdr:rowOff>85726</xdr:rowOff>
    </xdr:from>
    <xdr:ext cx="1819275" cy="844644"/>
    <xdr:pic>
      <xdr:nvPicPr>
        <xdr:cNvPr id="5" name="Image 4" descr="Une image contenant texte, Police, Graphique, logo&#10;&#10;Description générée automatiquement">
          <a:extLst>
            <a:ext uri="{FF2B5EF4-FFF2-40B4-BE49-F238E27FC236}">
              <a16:creationId xmlns:a16="http://schemas.microsoft.com/office/drawing/2014/main" id="{C06B8586-2253-4D3F-8EB2-56BC08E8A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296026"/>
          <a:ext cx="1819275" cy="84464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\communs$\ARCHIOPE\MBA-BLN\00%2000%2000%20-%20ECONOMIE\02%20DQE%2018%2004%2005\DPGF-%20LOT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\communs$\ARCHIOPE\MBA-BLN\00%2000%2000%20-%20ECONOMIE\02%20DQE%2018%2004%2005\DPGF-%20LOT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FC1"/>
      <sheetName val="Métré"/>
    </sheetNames>
    <sheetDataSet>
      <sheetData sheetId="0">
        <row r="2">
          <cell r="C2" t="str">
            <v>EUR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FC1"/>
      <sheetName val="Métré"/>
    </sheetNames>
    <sheetDataSet>
      <sheetData sheetId="0">
        <row r="9">
          <cell r="C9">
            <v>2</v>
          </cell>
        </row>
        <row r="22">
          <cell r="C22">
            <v>0.1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BE98-B3EE-4AF9-BF53-3702855EE601}">
  <dimension ref="A1:H61"/>
  <sheetViews>
    <sheetView showGridLines="0" tabSelected="1" zoomScaleNormal="100" workbookViewId="0">
      <selection activeCell="D20" sqref="D20:G20"/>
    </sheetView>
  </sheetViews>
  <sheetFormatPr baseColWidth="10" defaultRowHeight="12.75" customHeight="1"/>
  <cols>
    <col min="1" max="1" width="0.5703125" style="2" customWidth="1"/>
    <col min="2" max="2" width="30" style="2" customWidth="1"/>
    <col min="3" max="3" width="5.7109375" style="2" customWidth="1"/>
    <col min="4" max="4" width="9.7109375" style="2" customWidth="1"/>
    <col min="5" max="6" width="15.7109375" style="2" customWidth="1"/>
    <col min="7" max="7" width="9.7109375" style="2" customWidth="1"/>
    <col min="8" max="8" width="5.7109375" style="2" customWidth="1"/>
    <col min="9" max="16384" width="11.42578125" style="2"/>
  </cols>
  <sheetData>
    <row r="1" spans="1:8" ht="12.75" customHeight="1" thickTop="1">
      <c r="A1" s="27"/>
      <c r="B1" s="28"/>
      <c r="C1" s="27"/>
      <c r="D1" s="33"/>
      <c r="E1" s="33"/>
      <c r="F1" s="33"/>
      <c r="G1" s="33"/>
      <c r="H1" s="28"/>
    </row>
    <row r="2" spans="1:8" ht="12.75" customHeight="1">
      <c r="A2" s="29"/>
      <c r="B2" s="43" t="s">
        <v>9</v>
      </c>
      <c r="C2" s="29"/>
      <c r="H2" s="30"/>
    </row>
    <row r="3" spans="1:8" ht="15">
      <c r="A3" s="35"/>
      <c r="B3" s="120"/>
      <c r="C3" s="150" t="s">
        <v>17</v>
      </c>
      <c r="D3" s="151"/>
      <c r="E3" s="151"/>
      <c r="F3" s="151"/>
      <c r="G3" s="151"/>
      <c r="H3" s="152"/>
    </row>
    <row r="4" spans="1:8" ht="3" customHeight="1">
      <c r="A4" s="36"/>
      <c r="B4" s="159"/>
      <c r="C4" s="153"/>
      <c r="D4" s="154"/>
      <c r="E4" s="154"/>
      <c r="F4" s="154"/>
      <c r="G4" s="154"/>
      <c r="H4" s="155"/>
    </row>
    <row r="5" spans="1:8" ht="24" customHeight="1">
      <c r="A5" s="37"/>
      <c r="B5" s="160"/>
      <c r="C5" s="161" t="s">
        <v>36</v>
      </c>
      <c r="D5" s="162"/>
      <c r="E5" s="162"/>
      <c r="F5" s="162"/>
      <c r="G5" s="162"/>
      <c r="H5" s="163"/>
    </row>
    <row r="6" spans="1:8" ht="24" customHeight="1">
      <c r="A6" s="38"/>
      <c r="B6" s="30"/>
      <c r="C6" s="161"/>
      <c r="D6" s="162"/>
      <c r="E6" s="162"/>
      <c r="F6" s="162"/>
      <c r="G6" s="162"/>
      <c r="H6" s="163"/>
    </row>
    <row r="7" spans="1:8" ht="19.5">
      <c r="A7" s="38"/>
      <c r="B7" s="30"/>
      <c r="C7" s="156" t="s">
        <v>30</v>
      </c>
      <c r="D7" s="157"/>
      <c r="E7" s="157"/>
      <c r="F7" s="157"/>
      <c r="G7" s="157"/>
      <c r="H7" s="158"/>
    </row>
    <row r="8" spans="1:8" ht="19.5">
      <c r="A8" s="39"/>
      <c r="B8" s="121" t="s">
        <v>32</v>
      </c>
      <c r="C8" s="156" t="s">
        <v>31</v>
      </c>
      <c r="D8" s="157"/>
      <c r="E8" s="157"/>
      <c r="F8" s="157"/>
      <c r="G8" s="157"/>
      <c r="H8" s="158"/>
    </row>
    <row r="9" spans="1:8" ht="11.25" customHeight="1">
      <c r="A9" s="29"/>
      <c r="B9" s="119" t="s">
        <v>30</v>
      </c>
      <c r="C9" s="153"/>
      <c r="D9" s="154"/>
      <c r="E9" s="154"/>
      <c r="F9" s="154"/>
      <c r="G9" s="154"/>
      <c r="H9" s="155"/>
    </row>
    <row r="10" spans="1:8" ht="11.25" customHeight="1">
      <c r="A10" s="29"/>
      <c r="B10" s="119" t="s">
        <v>33</v>
      </c>
      <c r="C10" s="153"/>
      <c r="D10" s="154"/>
      <c r="E10" s="154"/>
      <c r="F10" s="154"/>
      <c r="G10" s="154"/>
      <c r="H10" s="155"/>
    </row>
    <row r="11" spans="1:8" ht="11.25" customHeight="1">
      <c r="A11" s="29"/>
      <c r="B11" s="119" t="s">
        <v>34</v>
      </c>
      <c r="C11" s="153"/>
      <c r="D11" s="154"/>
      <c r="E11" s="154"/>
      <c r="F11" s="154"/>
      <c r="G11" s="154"/>
      <c r="H11" s="155"/>
    </row>
    <row r="12" spans="1:8" ht="11.25" customHeight="1">
      <c r="A12" s="29"/>
      <c r="B12" s="119" t="s">
        <v>35</v>
      </c>
      <c r="C12" s="153"/>
      <c r="D12" s="154"/>
      <c r="E12" s="154"/>
      <c r="F12" s="154"/>
      <c r="G12" s="154"/>
      <c r="H12" s="155"/>
    </row>
    <row r="13" spans="1:8" ht="11.25" customHeight="1">
      <c r="A13" s="29"/>
      <c r="B13" s="119"/>
      <c r="C13" s="153"/>
      <c r="D13" s="154"/>
      <c r="E13" s="154"/>
      <c r="F13" s="154"/>
      <c r="G13" s="154"/>
      <c r="H13" s="155"/>
    </row>
    <row r="14" spans="1:8" ht="12.75" customHeight="1">
      <c r="A14" s="29"/>
      <c r="B14" s="30"/>
      <c r="C14" s="40"/>
      <c r="D14" s="41"/>
      <c r="E14" s="41"/>
      <c r="F14" s="41"/>
      <c r="G14" s="41"/>
      <c r="H14" s="42"/>
    </row>
    <row r="15" spans="1:8" ht="11.25" customHeight="1">
      <c r="A15" s="29"/>
      <c r="B15" s="30"/>
      <c r="C15" s="40"/>
      <c r="D15" s="41"/>
      <c r="E15" s="41"/>
      <c r="F15" s="41"/>
      <c r="G15" s="41"/>
      <c r="H15" s="42"/>
    </row>
    <row r="16" spans="1:8" ht="12.75" customHeight="1">
      <c r="A16" s="29"/>
      <c r="B16" s="30"/>
      <c r="C16" s="40"/>
      <c r="D16" s="41"/>
      <c r="E16" s="41"/>
      <c r="F16" s="41"/>
      <c r="G16" s="41"/>
      <c r="H16" s="42"/>
    </row>
    <row r="17" spans="1:8" ht="12.75" customHeight="1">
      <c r="A17" s="29"/>
      <c r="B17" s="30"/>
      <c r="C17" s="29"/>
      <c r="H17" s="30"/>
    </row>
    <row r="18" spans="1:8" ht="12.75" customHeight="1" thickBot="1">
      <c r="A18" s="29"/>
      <c r="B18" s="30"/>
      <c r="C18" s="29"/>
      <c r="H18" s="30"/>
    </row>
    <row r="19" spans="1:8" ht="12.75" customHeight="1" thickTop="1">
      <c r="A19" s="29"/>
      <c r="B19" s="30"/>
      <c r="C19" s="29"/>
      <c r="D19" s="167"/>
      <c r="E19" s="168"/>
      <c r="F19" s="168"/>
      <c r="G19" s="169"/>
      <c r="H19" s="30"/>
    </row>
    <row r="20" spans="1:8" ht="27">
      <c r="A20" s="29"/>
      <c r="B20" s="30"/>
      <c r="C20" s="29"/>
      <c r="D20" s="179" t="s">
        <v>18</v>
      </c>
      <c r="E20" s="180"/>
      <c r="F20" s="180"/>
      <c r="G20" s="181"/>
      <c r="H20" s="30"/>
    </row>
    <row r="21" spans="1:8" ht="15.75">
      <c r="A21" s="29"/>
      <c r="B21" s="30"/>
      <c r="C21" s="29"/>
      <c r="D21" s="176" t="s">
        <v>19</v>
      </c>
      <c r="E21" s="177"/>
      <c r="F21" s="177"/>
      <c r="G21" s="178"/>
      <c r="H21" s="30"/>
    </row>
    <row r="22" spans="1:8" ht="12.75" customHeight="1" thickBot="1">
      <c r="A22" s="29"/>
      <c r="B22" s="30"/>
      <c r="C22" s="29"/>
      <c r="D22" s="164"/>
      <c r="E22" s="165"/>
      <c r="F22" s="165"/>
      <c r="G22" s="166"/>
      <c r="H22" s="30"/>
    </row>
    <row r="23" spans="1:8" ht="12.75" customHeight="1" thickTop="1">
      <c r="A23" s="29"/>
      <c r="B23" s="43"/>
      <c r="C23" s="29"/>
      <c r="H23" s="30"/>
    </row>
    <row r="24" spans="1:8" ht="9.75" customHeight="1">
      <c r="A24" s="29"/>
      <c r="B24" s="30"/>
      <c r="C24" s="29"/>
      <c r="H24" s="30"/>
    </row>
    <row r="25" spans="1:8" ht="12.75" customHeight="1">
      <c r="A25" s="29"/>
      <c r="B25" s="30"/>
      <c r="C25" s="29"/>
      <c r="H25" s="30"/>
    </row>
    <row r="26" spans="1:8" ht="12.75" customHeight="1" thickBot="1">
      <c r="A26" s="29"/>
      <c r="B26" s="30"/>
      <c r="C26" s="29"/>
      <c r="H26" s="30"/>
    </row>
    <row r="27" spans="1:8" ht="11.25" customHeight="1" thickTop="1">
      <c r="A27" s="29"/>
      <c r="B27" s="30"/>
      <c r="C27" s="29"/>
      <c r="D27" s="167"/>
      <c r="E27" s="168"/>
      <c r="F27" s="168"/>
      <c r="G27" s="169"/>
      <c r="H27" s="30"/>
    </row>
    <row r="28" spans="1:8" ht="15.75">
      <c r="A28" s="29"/>
      <c r="B28" s="30"/>
      <c r="C28" s="29"/>
      <c r="D28" s="170" t="s">
        <v>39</v>
      </c>
      <c r="E28" s="171"/>
      <c r="F28" s="171"/>
      <c r="G28" s="172"/>
      <c r="H28" s="30"/>
    </row>
    <row r="29" spans="1:8" ht="6" customHeight="1">
      <c r="A29" s="29"/>
      <c r="B29" s="30"/>
      <c r="C29" s="29"/>
      <c r="D29" s="173"/>
      <c r="E29" s="174"/>
      <c r="F29" s="174"/>
      <c r="G29" s="175"/>
      <c r="H29" s="30"/>
    </row>
    <row r="30" spans="1:8" ht="15.75">
      <c r="A30" s="29"/>
      <c r="B30" s="121"/>
      <c r="C30" s="29"/>
      <c r="D30" s="170" t="s">
        <v>40</v>
      </c>
      <c r="E30" s="171"/>
      <c r="F30" s="171"/>
      <c r="G30" s="172"/>
      <c r="H30" s="30"/>
    </row>
    <row r="31" spans="1:8" ht="11.25" customHeight="1" thickBot="1">
      <c r="A31" s="29"/>
      <c r="B31" s="119"/>
      <c r="C31" s="29"/>
      <c r="D31" s="164"/>
      <c r="E31" s="165"/>
      <c r="F31" s="165"/>
      <c r="G31" s="166"/>
      <c r="H31" s="30"/>
    </row>
    <row r="32" spans="1:8" ht="15" thickTop="1">
      <c r="A32" s="29"/>
      <c r="B32" s="119"/>
      <c r="C32" s="29"/>
      <c r="H32" s="30"/>
    </row>
    <row r="33" spans="1:8" ht="11.25" customHeight="1">
      <c r="A33" s="29"/>
      <c r="B33" s="119"/>
      <c r="C33" s="29"/>
      <c r="H33" s="30"/>
    </row>
    <row r="34" spans="1:8" ht="12.75" customHeight="1">
      <c r="A34" s="36"/>
      <c r="C34" s="29"/>
      <c r="H34" s="30"/>
    </row>
    <row r="35" spans="1:8" ht="12.75" customHeight="1">
      <c r="A35" s="37"/>
      <c r="B35" s="43" t="s">
        <v>37</v>
      </c>
      <c r="C35" s="29"/>
      <c r="H35" s="30"/>
    </row>
    <row r="36" spans="1:8" ht="12.75" customHeight="1">
      <c r="A36" s="37"/>
      <c r="B36" s="30"/>
      <c r="C36" s="29"/>
      <c r="H36" s="30"/>
    </row>
    <row r="37" spans="1:8" ht="12.75" customHeight="1">
      <c r="A37" s="37"/>
      <c r="B37" s="30"/>
      <c r="C37" s="29"/>
      <c r="H37" s="30"/>
    </row>
    <row r="38" spans="1:8" ht="12.75" customHeight="1">
      <c r="A38" s="37"/>
      <c r="B38" s="30"/>
      <c r="C38" s="29"/>
      <c r="H38" s="30"/>
    </row>
    <row r="39" spans="1:8" ht="11.25" customHeight="1">
      <c r="A39" s="29"/>
      <c r="B39" s="30"/>
      <c r="C39" s="29"/>
      <c r="H39" s="30"/>
    </row>
    <row r="40" spans="1:8" ht="11.25" customHeight="1">
      <c r="A40" s="29"/>
      <c r="B40" s="30"/>
      <c r="C40" s="29"/>
      <c r="H40" s="30"/>
    </row>
    <row r="41" spans="1:8" ht="11.25" customHeight="1">
      <c r="A41" s="29"/>
      <c r="B41" s="30"/>
      <c r="C41" s="29"/>
      <c r="H41" s="30"/>
    </row>
    <row r="42" spans="1:8" ht="11.25" customHeight="1">
      <c r="A42" s="29"/>
      <c r="B42" s="121"/>
      <c r="C42" s="29"/>
      <c r="H42" s="30"/>
    </row>
    <row r="43" spans="1:8" ht="11.25" customHeight="1">
      <c r="A43" s="29"/>
      <c r="B43" s="121" t="s">
        <v>26</v>
      </c>
      <c r="C43" s="29"/>
      <c r="H43" s="30"/>
    </row>
    <row r="44" spans="1:8" ht="11.25" customHeight="1">
      <c r="A44" s="29"/>
      <c r="B44" s="119" t="s">
        <v>27</v>
      </c>
      <c r="C44" s="29"/>
      <c r="H44" s="30"/>
    </row>
    <row r="45" spans="1:8" ht="11.25" customHeight="1">
      <c r="A45" s="29"/>
      <c r="B45" s="119" t="s">
        <v>10</v>
      </c>
      <c r="C45" s="29"/>
      <c r="H45" s="30"/>
    </row>
    <row r="46" spans="1:8" ht="11.25" customHeight="1">
      <c r="A46" s="29"/>
      <c r="B46" s="119" t="s">
        <v>28</v>
      </c>
      <c r="C46" s="29"/>
      <c r="H46" s="30"/>
    </row>
    <row r="47" spans="1:8" ht="11.25" customHeight="1">
      <c r="A47" s="29"/>
      <c r="B47" s="119" t="s">
        <v>29</v>
      </c>
      <c r="C47" s="29"/>
      <c r="H47" s="30"/>
    </row>
    <row r="48" spans="1:8" ht="19.5" customHeight="1">
      <c r="A48" s="29"/>
      <c r="B48" s="46"/>
      <c r="C48" s="29"/>
      <c r="H48" s="30"/>
    </row>
    <row r="49" spans="1:8" ht="12.75" customHeight="1">
      <c r="A49" s="29"/>
      <c r="B49" s="43" t="s">
        <v>11</v>
      </c>
      <c r="C49" s="29"/>
      <c r="H49" s="30"/>
    </row>
    <row r="50" spans="1:8" ht="12.75" customHeight="1">
      <c r="A50" s="36"/>
      <c r="B50" s="30"/>
      <c r="C50" s="29"/>
      <c r="H50" s="30"/>
    </row>
    <row r="51" spans="1:8" ht="12.75" customHeight="1">
      <c r="A51" s="36"/>
      <c r="B51" s="30"/>
      <c r="C51" s="29"/>
      <c r="E51" s="48" t="s">
        <v>20</v>
      </c>
      <c r="F51" s="48" t="s">
        <v>38</v>
      </c>
      <c r="H51" s="30"/>
    </row>
    <row r="52" spans="1:8" ht="12.75" customHeight="1">
      <c r="A52" s="36"/>
      <c r="B52" s="30"/>
      <c r="C52" s="29"/>
      <c r="E52" s="48" t="s">
        <v>21</v>
      </c>
      <c r="F52" s="49">
        <f ca="1">TODAY()</f>
        <v>46211</v>
      </c>
      <c r="H52" s="30"/>
    </row>
    <row r="53" spans="1:8" ht="12.75" customHeight="1">
      <c r="A53" s="36"/>
      <c r="B53" s="30"/>
      <c r="C53" s="29"/>
      <c r="E53" s="48" t="s">
        <v>22</v>
      </c>
      <c r="F53" s="48" t="s">
        <v>16</v>
      </c>
      <c r="H53" s="30"/>
    </row>
    <row r="54" spans="1:8" ht="12.75" customHeight="1">
      <c r="A54" s="36"/>
      <c r="B54" s="30"/>
      <c r="C54" s="29"/>
      <c r="E54" s="48" t="s">
        <v>23</v>
      </c>
      <c r="F54" s="48">
        <v>0</v>
      </c>
      <c r="H54" s="30"/>
    </row>
    <row r="55" spans="1:8" ht="11.25" customHeight="1">
      <c r="A55" s="29"/>
      <c r="B55" s="44" t="s">
        <v>12</v>
      </c>
      <c r="C55" s="29"/>
      <c r="H55" s="30"/>
    </row>
    <row r="56" spans="1:8" ht="11.25" customHeight="1">
      <c r="A56" s="29"/>
      <c r="B56" s="45" t="s">
        <v>13</v>
      </c>
      <c r="C56" s="29"/>
      <c r="H56" s="30"/>
    </row>
    <row r="57" spans="1:8" ht="11.25" customHeight="1">
      <c r="A57" s="29"/>
      <c r="B57" s="45" t="s">
        <v>10</v>
      </c>
      <c r="C57" s="29"/>
      <c r="H57" s="30"/>
    </row>
    <row r="58" spans="1:8" ht="11.25" customHeight="1">
      <c r="A58" s="29"/>
      <c r="B58" s="45" t="s">
        <v>14</v>
      </c>
      <c r="C58" s="29"/>
      <c r="H58" s="30"/>
    </row>
    <row r="59" spans="1:8" ht="11.25" customHeight="1">
      <c r="A59" s="29"/>
      <c r="B59" s="47" t="s">
        <v>15</v>
      </c>
      <c r="C59" s="29"/>
      <c r="H59" s="30"/>
    </row>
    <row r="60" spans="1:8" ht="15" thickBot="1">
      <c r="A60" s="31"/>
      <c r="B60" s="32"/>
      <c r="C60" s="31"/>
      <c r="D60" s="34"/>
      <c r="E60" s="34"/>
      <c r="F60" s="34"/>
      <c r="G60" s="34"/>
      <c r="H60" s="32"/>
    </row>
    <row r="61" spans="1:8" ht="12.75" customHeight="1" thickTop="1"/>
  </sheetData>
  <mergeCells count="20">
    <mergeCell ref="B4:B5"/>
    <mergeCell ref="C5:H6"/>
    <mergeCell ref="D31:G31"/>
    <mergeCell ref="D22:G22"/>
    <mergeCell ref="D27:G27"/>
    <mergeCell ref="D28:G28"/>
    <mergeCell ref="D29:G29"/>
    <mergeCell ref="D30:G30"/>
    <mergeCell ref="D21:G21"/>
    <mergeCell ref="C10:H10"/>
    <mergeCell ref="C11:H11"/>
    <mergeCell ref="C12:H12"/>
    <mergeCell ref="C13:H13"/>
    <mergeCell ref="D19:G19"/>
    <mergeCell ref="D20:G20"/>
    <mergeCell ref="C3:H3"/>
    <mergeCell ref="C4:H4"/>
    <mergeCell ref="C7:H7"/>
    <mergeCell ref="C8:H8"/>
    <mergeCell ref="C9:H9"/>
  </mergeCells>
  <printOptions horizontalCentered="1" verticalCentered="1"/>
  <pageMargins left="0.39370078740157483" right="0.39370078740157483" top="0.59055118110236227" bottom="0.59055118110236227" header="0.31496062992125984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93197-0237-4EBC-89E7-6400BD5F863C}">
  <dimension ref="A1:F24"/>
  <sheetViews>
    <sheetView showGridLines="0" zoomScaleNormal="100" workbookViewId="0">
      <selection activeCell="B7" sqref="B7"/>
    </sheetView>
  </sheetViews>
  <sheetFormatPr baseColWidth="10" defaultRowHeight="12.75" customHeight="1"/>
  <cols>
    <col min="1" max="1" width="7" style="2" customWidth="1"/>
    <col min="2" max="2" width="48.7109375" style="2" customWidth="1"/>
    <col min="3" max="3" width="8.28515625" style="2" customWidth="1"/>
    <col min="4" max="4" width="5" style="2" customWidth="1"/>
    <col min="5" max="6" width="11.5703125" style="2" customWidth="1"/>
    <col min="7" max="16384" width="11.42578125" style="2"/>
  </cols>
  <sheetData>
    <row r="1" spans="1:6" ht="6" customHeight="1">
      <c r="A1" s="100"/>
      <c r="B1" s="101"/>
      <c r="C1" s="101"/>
      <c r="D1" s="101"/>
      <c r="E1" s="101"/>
      <c r="F1" s="102"/>
    </row>
    <row r="2" spans="1:6" ht="14.25">
      <c r="A2" s="103" t="str">
        <f>'Page de Garde'!B8</f>
        <v>PREFECTURE DE MACON</v>
      </c>
      <c r="B2" s="50"/>
      <c r="C2" s="51"/>
      <c r="D2" s="52"/>
      <c r="E2" s="53"/>
      <c r="F2" s="104" t="str">
        <f>'Page de Garde'!D28</f>
        <v>LOT N°04</v>
      </c>
    </row>
    <row r="3" spans="1:6" ht="14.25">
      <c r="A3" s="105" t="str">
        <f>'Page de Garde'!C5</f>
        <v>RE-AMENAGEMENT DE L'ACCUEIL DU BATIMENT PAPET</v>
      </c>
      <c r="B3" s="50"/>
      <c r="C3" s="51"/>
      <c r="D3" s="52"/>
      <c r="E3" s="53"/>
      <c r="F3" s="104" t="str">
        <f>'Page de Garde'!D30</f>
        <v>REVETEMENT DE SOLS SOUPLES</v>
      </c>
    </row>
    <row r="4" spans="1:6" ht="6" customHeight="1">
      <c r="A4" s="106"/>
      <c r="B4" s="107"/>
      <c r="C4" s="108"/>
      <c r="D4" s="109"/>
      <c r="E4" s="110"/>
      <c r="F4" s="111"/>
    </row>
    <row r="5" spans="1:6" ht="14.25">
      <c r="A5" s="55"/>
      <c r="B5" s="50"/>
      <c r="C5" s="51"/>
      <c r="D5" s="52"/>
      <c r="E5" s="53"/>
      <c r="F5" s="54"/>
    </row>
    <row r="6" spans="1:6" ht="14.25">
      <c r="A6" s="7"/>
      <c r="B6" s="4"/>
      <c r="C6" s="8"/>
      <c r="D6" s="3"/>
      <c r="E6" s="1"/>
      <c r="F6" s="5"/>
    </row>
    <row r="7" spans="1:6" s="78" customFormat="1" ht="14.25">
      <c r="A7" s="72" t="s">
        <v>0</v>
      </c>
      <c r="B7" s="73" t="s">
        <v>2</v>
      </c>
      <c r="C7" s="74" t="s">
        <v>3</v>
      </c>
      <c r="D7" s="75" t="s">
        <v>1</v>
      </c>
      <c r="E7" s="76" t="s">
        <v>4</v>
      </c>
      <c r="F7" s="77" t="s">
        <v>5</v>
      </c>
    </row>
    <row r="8" spans="1:6" s="6" customFormat="1">
      <c r="A8" s="56"/>
      <c r="B8" s="57"/>
      <c r="C8" s="60"/>
      <c r="D8" s="61"/>
      <c r="E8" s="116"/>
      <c r="F8" s="65" t="str">
        <f>IF(E8="","",$C8*E8)</f>
        <v/>
      </c>
    </row>
    <row r="9" spans="1:6" s="83" customFormat="1">
      <c r="A9" s="139" t="s">
        <v>41</v>
      </c>
      <c r="B9" s="140"/>
      <c r="C9" s="141"/>
      <c r="D9" s="142"/>
      <c r="E9" s="143"/>
      <c r="F9" s="144" t="str">
        <f t="shared" ref="F9:F19" si="0">IF(E9="","",$C9*E9)</f>
        <v/>
      </c>
    </row>
    <row r="10" spans="1:6" s="6" customFormat="1">
      <c r="A10" s="58" t="s">
        <v>42</v>
      </c>
      <c r="B10" s="59"/>
      <c r="C10" s="62"/>
      <c r="D10" s="63"/>
      <c r="E10" s="117"/>
      <c r="F10" s="66" t="str">
        <f t="shared" si="0"/>
        <v/>
      </c>
    </row>
    <row r="11" spans="1:6" s="6" customFormat="1" ht="25.5">
      <c r="A11" s="58" t="s">
        <v>43</v>
      </c>
      <c r="B11" s="59" t="s">
        <v>65</v>
      </c>
      <c r="C11" s="64">
        <v>151</v>
      </c>
      <c r="D11" s="63" t="s">
        <v>62</v>
      </c>
      <c r="E11" s="117"/>
      <c r="F11" s="66" t="str">
        <f t="shared" si="0"/>
        <v/>
      </c>
    </row>
    <row r="12" spans="1:6" s="6" customFormat="1">
      <c r="A12" s="58"/>
      <c r="B12" s="59"/>
      <c r="C12" s="64"/>
      <c r="D12" s="63"/>
      <c r="E12" s="117"/>
      <c r="F12" s="66" t="str">
        <f t="shared" si="0"/>
        <v/>
      </c>
    </row>
    <row r="13" spans="1:6" s="83" customFormat="1">
      <c r="A13" s="139" t="s">
        <v>44</v>
      </c>
      <c r="B13" s="140"/>
      <c r="C13" s="145"/>
      <c r="D13" s="142"/>
      <c r="E13" s="143"/>
      <c r="F13" s="144" t="str">
        <f t="shared" si="0"/>
        <v/>
      </c>
    </row>
    <row r="14" spans="1:6" s="6" customFormat="1">
      <c r="A14" s="58" t="s">
        <v>45</v>
      </c>
      <c r="B14" s="59"/>
      <c r="C14" s="64"/>
      <c r="D14" s="63"/>
      <c r="E14" s="117"/>
      <c r="F14" s="66" t="str">
        <f t="shared" si="0"/>
        <v/>
      </c>
    </row>
    <row r="15" spans="1:6" s="6" customFormat="1" ht="25.5">
      <c r="A15" s="58" t="s">
        <v>46</v>
      </c>
      <c r="B15" s="59" t="s">
        <v>47</v>
      </c>
      <c r="C15" s="64">
        <v>151</v>
      </c>
      <c r="D15" s="63" t="s">
        <v>62</v>
      </c>
      <c r="E15" s="117"/>
      <c r="F15" s="66" t="str">
        <f t="shared" si="0"/>
        <v/>
      </c>
    </row>
    <row r="16" spans="1:6" s="6" customFormat="1">
      <c r="A16" s="58"/>
      <c r="B16" s="59"/>
      <c r="C16" s="64"/>
      <c r="D16" s="63"/>
      <c r="E16" s="117"/>
      <c r="F16" s="66" t="str">
        <f t="shared" si="0"/>
        <v/>
      </c>
    </row>
    <row r="17" spans="1:6" s="83" customFormat="1">
      <c r="A17" s="139" t="s">
        <v>48</v>
      </c>
      <c r="B17" s="140"/>
      <c r="C17" s="141"/>
      <c r="D17" s="142"/>
      <c r="E17" s="143"/>
      <c r="F17" s="144" t="str">
        <f t="shared" si="0"/>
        <v/>
      </c>
    </row>
    <row r="18" spans="1:6" s="6" customFormat="1">
      <c r="A18" s="58" t="s">
        <v>49</v>
      </c>
      <c r="B18" s="59"/>
      <c r="C18" s="64"/>
      <c r="D18" s="63"/>
      <c r="E18" s="117"/>
      <c r="F18" s="66" t="str">
        <f t="shared" si="0"/>
        <v/>
      </c>
    </row>
    <row r="19" spans="1:6" s="6" customFormat="1">
      <c r="A19" s="58" t="s">
        <v>50</v>
      </c>
      <c r="B19" s="59" t="s">
        <v>51</v>
      </c>
      <c r="C19" s="64">
        <v>20</v>
      </c>
      <c r="D19" s="63" t="s">
        <v>63</v>
      </c>
      <c r="E19" s="117"/>
      <c r="F19" s="66" t="str">
        <f t="shared" si="0"/>
        <v/>
      </c>
    </row>
    <row r="20" spans="1:6" s="6" customFormat="1">
      <c r="A20" s="67"/>
      <c r="B20" s="68"/>
      <c r="C20" s="69"/>
      <c r="D20" s="70"/>
      <c r="E20" s="118"/>
      <c r="F20" s="71" t="str">
        <f t="shared" ref="F20" si="1">IF(E20="","",$C20*E20)</f>
        <v/>
      </c>
    </row>
    <row r="21" spans="1:6" s="6" customFormat="1">
      <c r="A21" s="9"/>
      <c r="B21" s="10"/>
      <c r="C21" s="11"/>
      <c r="D21" s="12"/>
      <c r="E21" s="13"/>
      <c r="F21" s="14"/>
    </row>
    <row r="22" spans="1:6" s="6" customFormat="1">
      <c r="A22" s="15"/>
      <c r="B22" s="16" t="s">
        <v>7</v>
      </c>
      <c r="C22" s="17"/>
      <c r="D22" s="18"/>
      <c r="E22" s="19"/>
      <c r="F22" s="20" t="str">
        <f>IF(SUM(F8:F21)=0,"",SUM(F8:F21))</f>
        <v/>
      </c>
    </row>
    <row r="23" spans="1:6" s="6" customFormat="1">
      <c r="A23" s="15"/>
      <c r="B23" s="21" t="s">
        <v>6</v>
      </c>
      <c r="C23" s="22"/>
      <c r="D23" s="23"/>
      <c r="E23" s="24"/>
      <c r="F23" s="25" t="str">
        <f>IF(F22="","",F22*20%)</f>
        <v/>
      </c>
    </row>
    <row r="24" spans="1:6" s="6" customFormat="1">
      <c r="A24" s="15"/>
      <c r="B24" s="16" t="s">
        <v>8</v>
      </c>
      <c r="C24" s="17"/>
      <c r="D24" s="18"/>
      <c r="E24" s="26"/>
      <c r="F24" s="20" t="str">
        <f>IF(F22="","",F22+F23)</f>
        <v/>
      </c>
    </row>
  </sheetData>
  <printOptions horizontalCentered="1"/>
  <pageMargins left="0.43307086614173229" right="0.43307086614173229" top="0.55118110236220474" bottom="0.55118110236220474" header="0.31496062992125984" footer="0.19685039370078741"/>
  <pageSetup paperSize="9" orientation="portrait" r:id="rId1"/>
  <headerFooter>
    <oddFooter>&amp;L&amp;"Trade Gothic Next,Normal"&amp;9&amp;D&amp;C&amp;"Trade Gothic Next,Normal"&amp;9EURL BATI'ECO&amp;R&amp;"Trade Gothic Next,Normal"&amp;9&amp;P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workbookViewId="0">
      <selection activeCell="A6" sqref="A6:J6"/>
    </sheetView>
  </sheetViews>
  <sheetFormatPr baseColWidth="10" defaultRowHeight="12.75"/>
  <cols>
    <col min="1" max="1" width="5.5703125" style="133" customWidth="1"/>
    <col min="2" max="2" width="60.7109375" style="6" customWidth="1"/>
    <col min="3" max="3" width="9.42578125" style="6" customWidth="1"/>
    <col min="4" max="8" width="9.42578125" style="81" customWidth="1"/>
    <col min="9" max="9" width="3.42578125" style="82" bestFit="1" customWidth="1"/>
    <col min="10" max="10" width="14.42578125" style="83" customWidth="1"/>
    <col min="11" max="11" width="1.5703125" style="6" customWidth="1"/>
    <col min="12" max="16384" width="11.42578125" style="6"/>
  </cols>
  <sheetData>
    <row r="1" spans="1:10" s="2" customFormat="1" ht="6" customHeight="1">
      <c r="A1" s="123"/>
      <c r="B1" s="101"/>
      <c r="C1" s="101"/>
      <c r="D1" s="101"/>
      <c r="E1" s="101"/>
      <c r="F1" s="101"/>
      <c r="G1" s="101"/>
      <c r="H1" s="101"/>
      <c r="I1" s="101"/>
      <c r="J1" s="102"/>
    </row>
    <row r="2" spans="1:10" s="2" customFormat="1" ht="14.25">
      <c r="A2" s="124" t="str">
        <f>'Page de Garde'!B8</f>
        <v>PREFECTURE DE MACON</v>
      </c>
      <c r="B2" s="50"/>
      <c r="C2" s="51"/>
      <c r="D2" s="52"/>
      <c r="E2" s="53"/>
      <c r="J2" s="112" t="str">
        <f>'Page de Garde'!D28</f>
        <v>LOT N°04</v>
      </c>
    </row>
    <row r="3" spans="1:10" s="2" customFormat="1" ht="14.25">
      <c r="A3" s="125" t="str">
        <f>'Page de Garde'!C5</f>
        <v>RE-AMENAGEMENT DE L'ACCUEIL DU BATIMENT PAPET</v>
      </c>
      <c r="B3" s="50"/>
      <c r="C3" s="51"/>
      <c r="D3" s="52"/>
      <c r="E3" s="53"/>
      <c r="J3" s="112" t="str">
        <f>'Page de Garde'!D30</f>
        <v>REVETEMENT DE SOLS SOUPLES</v>
      </c>
    </row>
    <row r="4" spans="1:10" s="2" customFormat="1" ht="6" customHeight="1">
      <c r="A4" s="126"/>
      <c r="B4" s="107"/>
      <c r="C4" s="108"/>
      <c r="D4" s="109"/>
      <c r="E4" s="110"/>
      <c r="F4" s="113"/>
      <c r="G4" s="114"/>
      <c r="H4" s="114"/>
      <c r="I4" s="114"/>
      <c r="J4" s="115"/>
    </row>
    <row r="5" spans="1:10" s="2" customFormat="1" ht="14.25">
      <c r="A5" s="127"/>
      <c r="B5" s="50"/>
      <c r="C5" s="51"/>
      <c r="D5" s="52"/>
      <c r="E5" s="53"/>
      <c r="F5" s="54"/>
    </row>
    <row r="6" spans="1:10" s="2" customFormat="1" ht="18">
      <c r="A6" s="149" t="s">
        <v>25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s="2" customFormat="1" ht="14.25">
      <c r="A7" s="128"/>
      <c r="B7" s="4"/>
      <c r="C7" s="8"/>
      <c r="D7" s="3"/>
      <c r="E7" s="1"/>
      <c r="F7" s="5"/>
    </row>
    <row r="8" spans="1:10" s="78" customFormat="1" ht="14.25">
      <c r="A8" s="129" t="s">
        <v>0</v>
      </c>
      <c r="B8" s="73" t="s">
        <v>2</v>
      </c>
      <c r="C8" s="146" t="s">
        <v>24</v>
      </c>
      <c r="D8" s="147"/>
      <c r="E8" s="147"/>
      <c r="F8" s="147"/>
      <c r="G8" s="147"/>
      <c r="H8" s="148"/>
      <c r="I8" s="75" t="s">
        <v>1</v>
      </c>
      <c r="J8" s="74" t="s">
        <v>3</v>
      </c>
    </row>
    <row r="9" spans="1:10">
      <c r="A9" s="130"/>
      <c r="B9" s="84"/>
      <c r="C9" s="85"/>
      <c r="D9" s="86"/>
      <c r="E9" s="86"/>
      <c r="F9" s="87"/>
      <c r="G9" s="87"/>
      <c r="H9" s="87"/>
      <c r="I9" s="88"/>
      <c r="J9" s="93"/>
    </row>
    <row r="10" spans="1:10" s="83" customFormat="1">
      <c r="A10" s="134" t="s">
        <v>41</v>
      </c>
      <c r="B10" s="135"/>
      <c r="C10" s="136"/>
      <c r="D10" s="137"/>
      <c r="E10" s="137"/>
      <c r="F10" s="138"/>
      <c r="G10" s="138"/>
      <c r="H10" s="138"/>
      <c r="I10" s="92"/>
      <c r="J10" s="94"/>
    </row>
    <row r="11" spans="1:10">
      <c r="A11" s="131" t="s">
        <v>42</v>
      </c>
      <c r="B11" s="79"/>
      <c r="C11" s="89"/>
      <c r="D11" s="90"/>
      <c r="E11" s="90"/>
      <c r="F11" s="91"/>
      <c r="G11" s="91"/>
      <c r="H11" s="91"/>
      <c r="I11" s="92"/>
      <c r="J11" s="94"/>
    </row>
    <row r="12" spans="1:10" ht="25.5">
      <c r="A12" s="131" t="s">
        <v>43</v>
      </c>
      <c r="B12" s="122" t="s">
        <v>65</v>
      </c>
      <c r="C12" s="89"/>
      <c r="D12" s="90"/>
      <c r="E12" s="90"/>
      <c r="F12" s="91"/>
      <c r="G12" s="91"/>
      <c r="H12" s="91">
        <f>H27</f>
        <v>151</v>
      </c>
      <c r="I12" s="92" t="s">
        <v>62</v>
      </c>
      <c r="J12" s="94">
        <v>151</v>
      </c>
    </row>
    <row r="13" spans="1:10">
      <c r="A13" s="131"/>
      <c r="B13" s="122"/>
      <c r="C13" s="89"/>
      <c r="D13" s="90"/>
      <c r="E13" s="90"/>
      <c r="F13" s="91"/>
      <c r="G13" s="91"/>
      <c r="H13" s="91"/>
      <c r="I13" s="92"/>
      <c r="J13" s="94"/>
    </row>
    <row r="14" spans="1:10" s="83" customFormat="1">
      <c r="A14" s="134" t="s">
        <v>44</v>
      </c>
      <c r="B14" s="135"/>
      <c r="C14" s="136"/>
      <c r="D14" s="137"/>
      <c r="E14" s="137"/>
      <c r="F14" s="138"/>
      <c r="G14" s="138"/>
      <c r="H14" s="138"/>
      <c r="I14" s="92"/>
      <c r="J14" s="94"/>
    </row>
    <row r="15" spans="1:10">
      <c r="A15" s="131" t="s">
        <v>45</v>
      </c>
      <c r="B15" s="79"/>
      <c r="C15" s="89"/>
      <c r="D15" s="90"/>
      <c r="E15" s="90"/>
      <c r="F15" s="91"/>
      <c r="G15" s="91"/>
      <c r="H15" s="91"/>
      <c r="I15" s="92"/>
      <c r="J15" s="94"/>
    </row>
    <row r="16" spans="1:10">
      <c r="A16" s="131" t="s">
        <v>46</v>
      </c>
      <c r="B16" s="79" t="s">
        <v>47</v>
      </c>
      <c r="C16" s="89" t="s">
        <v>52</v>
      </c>
      <c r="D16" s="90"/>
      <c r="E16" s="90"/>
      <c r="F16" s="91"/>
      <c r="G16" s="91">
        <v>10</v>
      </c>
      <c r="H16" s="91"/>
      <c r="I16" s="92"/>
      <c r="J16" s="94"/>
    </row>
    <row r="17" spans="1:10">
      <c r="A17" s="131"/>
      <c r="B17" s="79"/>
      <c r="C17" s="89" t="s">
        <v>53</v>
      </c>
      <c r="D17" s="90"/>
      <c r="E17" s="90"/>
      <c r="F17" s="91"/>
      <c r="G17" s="91">
        <v>7.5</v>
      </c>
      <c r="H17" s="91"/>
      <c r="I17" s="92"/>
      <c r="J17" s="94"/>
    </row>
    <row r="18" spans="1:10">
      <c r="A18" s="131"/>
      <c r="B18" s="79"/>
      <c r="C18" s="89" t="s">
        <v>54</v>
      </c>
      <c r="D18" s="90"/>
      <c r="E18" s="90"/>
      <c r="F18" s="91"/>
      <c r="G18" s="91">
        <v>12.1</v>
      </c>
      <c r="H18" s="91"/>
      <c r="I18" s="92"/>
      <c r="J18" s="94"/>
    </row>
    <row r="19" spans="1:10">
      <c r="A19" s="131"/>
      <c r="B19" s="79"/>
      <c r="C19" s="89" t="s">
        <v>55</v>
      </c>
      <c r="D19" s="90"/>
      <c r="E19" s="90"/>
      <c r="F19" s="91"/>
      <c r="G19" s="91">
        <v>33.9</v>
      </c>
      <c r="H19" s="91"/>
      <c r="I19" s="92"/>
      <c r="J19" s="94"/>
    </row>
    <row r="20" spans="1:10">
      <c r="A20" s="131"/>
      <c r="B20" s="79"/>
      <c r="C20" s="89" t="s">
        <v>58</v>
      </c>
      <c r="D20" s="90"/>
      <c r="E20" s="90"/>
      <c r="F20" s="91"/>
      <c r="G20" s="91">
        <v>10.95</v>
      </c>
      <c r="H20" s="91"/>
      <c r="I20" s="92"/>
      <c r="J20" s="94"/>
    </row>
    <row r="21" spans="1:10">
      <c r="A21" s="131"/>
      <c r="B21" s="79"/>
      <c r="C21" s="89" t="s">
        <v>59</v>
      </c>
      <c r="D21" s="90"/>
      <c r="E21" s="90"/>
      <c r="F21" s="91"/>
      <c r="G21" s="91">
        <v>9.6999999999999993</v>
      </c>
      <c r="H21" s="91"/>
      <c r="I21" s="92"/>
      <c r="J21" s="94"/>
    </row>
    <row r="22" spans="1:10">
      <c r="A22" s="131"/>
      <c r="B22" s="79"/>
      <c r="C22" s="89" t="s">
        <v>56</v>
      </c>
      <c r="D22" s="90"/>
      <c r="E22" s="90"/>
      <c r="F22" s="91"/>
      <c r="G22" s="91">
        <v>11.3</v>
      </c>
      <c r="H22" s="91"/>
      <c r="I22" s="92"/>
      <c r="J22" s="94"/>
    </row>
    <row r="23" spans="1:10">
      <c r="A23" s="131"/>
      <c r="B23" s="79"/>
      <c r="C23" s="89" t="s">
        <v>57</v>
      </c>
      <c r="D23" s="90"/>
      <c r="E23" s="90"/>
      <c r="F23" s="91"/>
      <c r="G23" s="91">
        <v>25.2</v>
      </c>
      <c r="H23" s="91"/>
      <c r="I23" s="92"/>
      <c r="J23" s="94"/>
    </row>
    <row r="24" spans="1:10">
      <c r="A24" s="131"/>
      <c r="B24" s="79"/>
      <c r="C24" s="89" t="s">
        <v>64</v>
      </c>
      <c r="D24" s="90"/>
      <c r="E24" s="90"/>
      <c r="F24" s="91"/>
      <c r="G24" s="91">
        <v>12.7</v>
      </c>
      <c r="H24" s="91"/>
      <c r="I24" s="92"/>
      <c r="J24" s="94"/>
    </row>
    <row r="25" spans="1:10">
      <c r="A25" s="131"/>
      <c r="B25" s="79"/>
      <c r="C25" s="89" t="s">
        <v>60</v>
      </c>
      <c r="D25" s="90"/>
      <c r="E25" s="90"/>
      <c r="F25" s="91"/>
      <c r="G25" s="91">
        <v>16.75</v>
      </c>
      <c r="H25" s="91"/>
      <c r="I25" s="92"/>
      <c r="J25" s="94"/>
    </row>
    <row r="26" spans="1:10">
      <c r="A26" s="131"/>
      <c r="B26" s="79"/>
      <c r="C26" s="89" t="s">
        <v>61</v>
      </c>
      <c r="D26" s="90"/>
      <c r="E26" s="90"/>
      <c r="F26" s="91"/>
      <c r="G26" s="91">
        <v>0.9</v>
      </c>
      <c r="H26" s="91"/>
      <c r="I26" s="92"/>
      <c r="J26" s="94"/>
    </row>
    <row r="27" spans="1:10">
      <c r="A27" s="131"/>
      <c r="B27" s="79"/>
      <c r="C27" s="89"/>
      <c r="D27" s="90"/>
      <c r="E27" s="90"/>
      <c r="F27" s="91"/>
      <c r="G27" s="91"/>
      <c r="H27" s="91">
        <f>SUM(G16:G27)</f>
        <v>151</v>
      </c>
      <c r="I27" s="92" t="s">
        <v>62</v>
      </c>
      <c r="J27" s="94">
        <v>151</v>
      </c>
    </row>
    <row r="28" spans="1:10">
      <c r="A28" s="131"/>
      <c r="B28" s="79"/>
      <c r="C28" s="89"/>
      <c r="D28" s="90"/>
      <c r="E28" s="90"/>
      <c r="F28" s="91"/>
      <c r="G28" s="91"/>
      <c r="H28" s="91"/>
      <c r="I28" s="92"/>
      <c r="J28" s="94"/>
    </row>
    <row r="29" spans="1:10">
      <c r="A29" s="131"/>
      <c r="B29" s="79"/>
      <c r="C29" s="89"/>
      <c r="D29" s="90"/>
      <c r="E29" s="90"/>
      <c r="F29" s="91"/>
      <c r="G29" s="91"/>
      <c r="H29" s="91"/>
      <c r="I29" s="92"/>
      <c r="J29" s="94"/>
    </row>
    <row r="30" spans="1:10">
      <c r="A30" s="131"/>
      <c r="B30" s="79"/>
      <c r="C30" s="89"/>
      <c r="D30" s="90"/>
      <c r="E30" s="90"/>
      <c r="F30" s="91"/>
      <c r="G30" s="91"/>
      <c r="H30" s="91"/>
      <c r="I30" s="92"/>
      <c r="J30" s="94"/>
    </row>
    <row r="31" spans="1:10" s="83" customFormat="1">
      <c r="A31" s="134" t="s">
        <v>48</v>
      </c>
      <c r="B31" s="135"/>
      <c r="C31" s="136"/>
      <c r="D31" s="137"/>
      <c r="E31" s="137"/>
      <c r="F31" s="138"/>
      <c r="G31" s="138"/>
      <c r="H31" s="138"/>
      <c r="I31" s="92"/>
      <c r="J31" s="94"/>
    </row>
    <row r="32" spans="1:10">
      <c r="A32" s="131" t="s">
        <v>49</v>
      </c>
      <c r="B32" s="79"/>
      <c r="C32" s="89"/>
      <c r="D32" s="90"/>
      <c r="E32" s="90"/>
      <c r="F32" s="91"/>
      <c r="G32" s="91"/>
      <c r="H32" s="91"/>
      <c r="I32" s="92"/>
      <c r="J32" s="94"/>
    </row>
    <row r="33" spans="1:10">
      <c r="A33" s="131" t="s">
        <v>50</v>
      </c>
      <c r="B33" s="79" t="s">
        <v>51</v>
      </c>
      <c r="C33" s="89"/>
      <c r="D33" s="90"/>
      <c r="E33" s="90"/>
      <c r="F33" s="91"/>
      <c r="G33" s="91"/>
      <c r="H33" s="91"/>
      <c r="I33" s="92" t="s">
        <v>63</v>
      </c>
      <c r="J33" s="94">
        <v>20</v>
      </c>
    </row>
    <row r="34" spans="1:10">
      <c r="A34" s="132"/>
      <c r="B34" s="80"/>
      <c r="C34" s="95"/>
      <c r="D34" s="96"/>
      <c r="E34" s="96"/>
      <c r="F34" s="97"/>
      <c r="G34" s="97"/>
      <c r="H34" s="97"/>
      <c r="I34" s="98"/>
      <c r="J34" s="99"/>
    </row>
  </sheetData>
  <mergeCells count="2">
    <mergeCell ref="C8:H8"/>
    <mergeCell ref="A6:J6"/>
  </mergeCells>
  <printOptions horizontalCentered="1"/>
  <pageMargins left="0.31496062992125984" right="0.31496062992125984" top="0.39370078740157483" bottom="0.55118110236220474" header="0.31496062992125984" footer="0.19685039370078741"/>
  <pageSetup paperSize="9" orientation="landscape" verticalDpi="0" r:id="rId1"/>
  <headerFooter>
    <oddFooter>&amp;L&amp;"Trade Gothic Next,Normal"&amp;9&amp;D&amp;C&amp;"Trade Gothic Next,Normal"&amp;9EURL BATI'ECO&amp;R&amp;"Trade Gothic Next,Normal"&amp;9&amp;P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DPGF</vt:lpstr>
      <vt:lpstr>Métré</vt:lpstr>
      <vt:lpstr>DPGF!detitf</vt:lpstr>
      <vt:lpstr>DPGF!Impression_des_titres</vt:lpstr>
      <vt:lpstr>Métré!Impression_des_titres</vt:lpstr>
      <vt:lpstr>DPGF!mttc</vt:lpstr>
      <vt:lpstr>'Page de Garde'!mttc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Dessinateur3 Dessinateur3</dc:creator>
  <cp:lastModifiedBy>Contact</cp:lastModifiedBy>
  <cp:lastPrinted>2026-07-01T14:32:57Z</cp:lastPrinted>
  <dcterms:created xsi:type="dcterms:W3CDTF">2018-10-04T13:23:00Z</dcterms:created>
  <dcterms:modified xsi:type="dcterms:W3CDTF">2026-07-08T08:22:05Z</dcterms:modified>
</cp:coreProperties>
</file>